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4308113C-ED89-4A38-B067-7F68F4C02B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емляные работы по  ул. Дорожна" sheetId="1" r:id="rId1"/>
  </sheets>
  <definedNames>
    <definedName name="_xlnm.Print_Titles" localSheetId="0">'Земляные работы по  ул. Дорожна'!$8:$8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9" i="1" l="1"/>
  <c r="A18" i="1"/>
  <c r="A16" i="1"/>
  <c r="A15" i="1"/>
  <c r="A14" i="1"/>
  <c r="A13" i="1"/>
  <c r="A11" i="1"/>
</calcChain>
</file>

<file path=xl/sharedStrings.xml><?xml version="1.0" encoding="utf-8"?>
<sst xmlns="http://schemas.openxmlformats.org/spreadsheetml/2006/main" count="52" uniqueCount="36">
  <si>
    <t>РАСЧЕТ ПОТРЕБНОСТИ В МАТЕРИАЛАХ</t>
  </si>
  <si>
    <t>Стройка</t>
  </si>
  <si>
    <t>Ремонт автомобильных дорог по ул. Дорожная, ул. Сибирская в с. Гусиный Брод Новосибирского района Новосибирской облас</t>
  </si>
  <si>
    <t>Объект</t>
  </si>
  <si>
    <t>с. Гусиный Брод</t>
  </si>
  <si>
    <t>Смета № 02-02-01</t>
  </si>
  <si>
    <t>Земляные работы по  ул. Дорожная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</si>
  <si>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</si>
  <si>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</si>
  <si>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</si>
  <si>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</si>
  <si>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</si>
  <si>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</si>
  <si>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Трудозатраты</t>
  </si>
  <si>
    <t>Затраты труда машинистов</t>
  </si>
  <si>
    <t>чел.-ч</t>
  </si>
  <si>
    <t xml:space="preserve">1 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</si>
  <si>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</si>
  <si>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</si>
  <si>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</si>
  <si>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</si>
  <si>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91.01.05-086</t>
  </si>
  <si>
    <t>Экскаваторы одноковшовые дизельные на гусеничном ходу, емкость ковша 0,65 м3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</si>
  <si>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</si>
  <si>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</si>
  <si>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</si>
  <si>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</si>
  <si>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 xml:space="preserve">          Перевозка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</si>
  <si>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</si>
  <si>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</si>
  <si>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</si>
  <si>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</si>
  <si>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</si>
  <si>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Составил:__________________________________С.И.Месяцина</t>
  </si>
  <si>
    <t>[должность, подпись (инициалы, фамилия)]</t>
  </si>
  <si>
    <t>Ремонт автомобильных дорог по ул. Дорожная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</si>
</sst>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"/>
    <numFmt numFmtId="165" formatCode="0.0000"/>
    <numFmt numFmtId="166" formatCode="0.000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"/>
  <sheetViews>
    <sheetView tabSelected="1" workbookViewId="0">
      <selection activeCell="F26" sqref="F26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24.75" x14ac:dyDescent="0.25">
      <c r="A3" s="4"/>
      <c r="B3" s="5" t="s">
        <v>1</v>
      </c>
      <c r="C3" s="25" t="s">
        <v>35</v>
      </c>
      <c r="D3" s="25"/>
      <c r="E3" s="25"/>
      <c r="Q3" s="6" t="s">
        <v>2</v>
      </c>
    </row>
    <row r="4" spans="1:21" customFormat="1" ht="15" x14ac:dyDescent="0.25">
      <c r="B4" s="5" t="s">
        <v>3</v>
      </c>
      <c r="C4" s="25" t="s">
        <v>4</v>
      </c>
      <c r="D4" s="25"/>
      <c r="E4" s="25"/>
      <c r="R4" s="6" t="s">
        <v>4</v>
      </c>
    </row>
    <row r="5" spans="1:21" customFormat="1" ht="15" x14ac:dyDescent="0.25">
      <c r="B5" s="5" t="s">
        <v>5</v>
      </c>
      <c r="C5" s="25" t="s">
        <v>6</v>
      </c>
      <c r="D5" s="25"/>
      <c r="E5" s="25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0" t="s">
        <v>12</v>
      </c>
      <c r="B9" s="21"/>
      <c r="C9" s="21"/>
      <c r="D9" s="21"/>
      <c r="E9" s="22"/>
      <c r="T9" s="10" t="s">
        <v>12</v>
      </c>
    </row>
    <row r="10" spans="1:21" customFormat="1" ht="15" x14ac:dyDescent="0.25">
      <c r="A10" s="20" t="s">
        <v>13</v>
      </c>
      <c r="B10" s="21"/>
      <c r="C10" s="21"/>
      <c r="D10" s="21"/>
      <c r="E10" s="22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>
        <v>2</v>
      </c>
      <c r="C11" s="13" t="s">
        <v>14</v>
      </c>
      <c r="D11" s="14" t="s">
        <v>15</v>
      </c>
      <c r="E11" s="15">
        <v>63.280797300000003</v>
      </c>
      <c r="G11" s="1" t="s">
        <v>16</v>
      </c>
      <c r="T11" s="10"/>
      <c r="U11" s="10"/>
    </row>
    <row r="12" spans="1:21" customFormat="1" ht="15" x14ac:dyDescent="0.25">
      <c r="A12" s="20" t="s">
        <v>17</v>
      </c>
      <c r="B12" s="21"/>
      <c r="C12" s="21"/>
      <c r="D12" s="21"/>
      <c r="E12" s="22"/>
      <c r="T12" s="10"/>
      <c r="U12" s="10" t="s">
        <v>17</v>
      </c>
    </row>
    <row r="13" spans="1:21" customFormat="1" ht="15" x14ac:dyDescent="0.25">
      <c r="A13" s="11">
        <f>IF(G13&lt;&gt;"",COUNTA(G$1:G13),"")</f>
        <v>2</v>
      </c>
      <c r="B13" s="16" t="s">
        <v>18</v>
      </c>
      <c r="C13" s="13" t="s">
        <v>19</v>
      </c>
      <c r="D13" s="14" t="s">
        <v>20</v>
      </c>
      <c r="E13" s="15">
        <v>18.1970533</v>
      </c>
      <c r="G13" s="1" t="s">
        <v>16</v>
      </c>
      <c r="T13" s="10"/>
      <c r="U13" s="10"/>
    </row>
    <row r="14" spans="1:21" customFormat="1" ht="22.5" x14ac:dyDescent="0.25">
      <c r="A14" s="11">
        <f>IF(G14&lt;&gt;"",COUNTA(G$1:G14),"")</f>
        <v>3</v>
      </c>
      <c r="B14" s="16" t="s">
        <v>21</v>
      </c>
      <c r="C14" s="13" t="s">
        <v>22</v>
      </c>
      <c r="D14" s="14" t="s">
        <v>20</v>
      </c>
      <c r="E14" s="17">
        <v>37.4238</v>
      </c>
      <c r="G14" s="1" t="s">
        <v>16</v>
      </c>
      <c r="T14" s="10"/>
      <c r="U14" s="10"/>
    </row>
    <row r="15" spans="1:21" customFormat="1" ht="15" x14ac:dyDescent="0.25">
      <c r="A15" s="11">
        <f>IF(G15&lt;&gt;"",COUNTA(G$1:G15),"")</f>
        <v>4</v>
      </c>
      <c r="B15" s="16" t="s">
        <v>23</v>
      </c>
      <c r="C15" s="13" t="s">
        <v>24</v>
      </c>
      <c r="D15" s="14" t="s">
        <v>20</v>
      </c>
      <c r="E15" s="18">
        <v>7.6599440000000003</v>
      </c>
      <c r="G15" s="1" t="s">
        <v>16</v>
      </c>
      <c r="T15" s="10"/>
      <c r="U15" s="10"/>
    </row>
    <row r="16" spans="1:21" customFormat="1" ht="15" x14ac:dyDescent="0.25">
      <c r="A16" s="11">
        <f>IF(G16&lt;&gt;"",COUNTA(G$1:G16),"")</f>
        <v>5</v>
      </c>
      <c r="B16" s="16" t="s">
        <v>25</v>
      </c>
      <c r="C16" s="13" t="s">
        <v>26</v>
      </c>
      <c r="D16" s="14" t="s">
        <v>20</v>
      </c>
      <c r="E16" s="18">
        <v>7.6599440000000003</v>
      </c>
      <c r="G16" s="1" t="s">
        <v>16</v>
      </c>
      <c r="T16" s="10"/>
      <c r="U16" s="10"/>
    </row>
    <row r="17" spans="1:21" customFormat="1" ht="15" x14ac:dyDescent="0.25">
      <c r="A17" s="20" t="s">
        <v>27</v>
      </c>
      <c r="B17" s="21"/>
      <c r="C17" s="21"/>
      <c r="D17" s="21"/>
      <c r="E17" s="22"/>
      <c r="T17" s="10"/>
      <c r="U17" s="10" t="s">
        <v>27</v>
      </c>
    </row>
    <row r="18" spans="1:21" customFormat="1" ht="33.75" x14ac:dyDescent="0.25">
      <c r="A18" s="11">
        <f>IF(G18&lt;&gt;"",COUNTA(G$1:G18),"")</f>
        <v>6</v>
      </c>
      <c r="B18" s="16" t="s">
        <v>28</v>
      </c>
      <c r="C18" s="13" t="s">
        <v>29</v>
      </c>
      <c r="D18" s="14" t="s">
        <v>30</v>
      </c>
      <c r="E18" s="19">
        <v>1100.7</v>
      </c>
      <c r="G18" s="1" t="s">
        <v>16</v>
      </c>
      <c r="T18" s="10"/>
      <c r="U18" s="10"/>
    </row>
    <row r="19" spans="1:21" customFormat="1" ht="33.75" x14ac:dyDescent="0.25">
      <c r="A19" s="11">
        <f>IF(G19&lt;&gt;"",COUNTA(G$1:G19),"")</f>
        <v>7</v>
      </c>
      <c r="B19" s="16" t="s">
        <v>31</v>
      </c>
      <c r="C19" s="13" t="s">
        <v>32</v>
      </c>
      <c r="D19" s="14" t="s">
        <v>30</v>
      </c>
      <c r="E19" s="19">
        <v>1100.7</v>
      </c>
      <c r="G19" s="1" t="s">
        <v>16</v>
      </c>
      <c r="T19" s="10"/>
      <c r="U19" s="10"/>
    </row>
    <row r="20" spans="1:21" customFormat="1" ht="13.5" customHeight="1" x14ac:dyDescent="0.25"/>
    <row r="21" spans="1:21" customFormat="1" ht="11.25" customHeight="1" x14ac:dyDescent="0.25">
      <c r="A21" s="23" t="s">
        <v>33</v>
      </c>
      <c r="B21" s="23"/>
      <c r="C21" s="23"/>
      <c r="D21" s="23"/>
      <c r="E21" s="23"/>
    </row>
    <row r="22" spans="1:21" customFormat="1" ht="15" customHeight="1" x14ac:dyDescent="0.25">
      <c r="A22" s="24" t="s">
        <v>34</v>
      </c>
      <c r="B22" s="24"/>
      <c r="C22" s="24"/>
      <c r="D22" s="24"/>
      <c r="E22" s="24"/>
    </row>
  </sheetData>
  <mergeCells count="9">
    <mergeCell ref="A12:E12"/>
    <mergeCell ref="A17:E17"/>
    <mergeCell ref="A21:E21"/>
    <mergeCell ref="A22:E2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Земляные работы по  ул. Дорожна</vt:lpstr>
      <vt:lpstr>'Земляные работы по  ул. Дорожна'!Заголовки_для_печати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2023-03-15T03:46:57Z</cp:lastPrinted>
  <dcterms:created xsi:type="dcterms:W3CDTF">2020-09-30T08:50:27Z</dcterms:created>
  <dcterms:modified xsi:type="dcterms:W3CDTF">2023-03-15T03:46:59Z</dcterms:modified>
</cp:coreProperties>
</file>